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C:\Users\neal.haddaway\Dropbox\Neals EviEM folder\SOC SR4\Systematic Reviews\Tillage\Update\Data extraction\"/>
    </mc:Choice>
  </mc:AlternateContent>
  <bookViews>
    <workbookView xWindow="-495" yWindow="7740" windowWidth="32745" windowHeight="13080" tabRatio="500"/>
  </bookViews>
  <sheets>
    <sheet name="Sheet1" sheetId="1" r:id="rId1"/>
  </sheets>
  <calcPr calcId="15251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AR12" i="1" l="1"/>
  <c r="AQ12" i="1"/>
  <c r="AP12" i="1"/>
  <c r="AR11" i="1"/>
  <c r="AQ11" i="1"/>
  <c r="AP11" i="1"/>
  <c r="AR8" i="1"/>
  <c r="AQ8" i="1"/>
  <c r="AP8" i="1"/>
  <c r="AR7" i="1"/>
  <c r="AQ7" i="1"/>
  <c r="AP7" i="1"/>
  <c r="AL32" i="1"/>
  <c r="AK32" i="1"/>
  <c r="AJ32" i="1"/>
  <c r="AL30" i="1"/>
  <c r="AK30" i="1"/>
  <c r="AJ30" i="1"/>
  <c r="AL31" i="1"/>
  <c r="AK31" i="1"/>
  <c r="AJ31" i="1"/>
  <c r="AL29" i="1"/>
  <c r="AK29" i="1"/>
  <c r="AJ29" i="1"/>
  <c r="AF30" i="1"/>
  <c r="AF31" i="1"/>
  <c r="AF32" i="1"/>
  <c r="AF33" i="1"/>
  <c r="AF34" i="1"/>
  <c r="AF35" i="1"/>
  <c r="AF36" i="1"/>
  <c r="AF37" i="1"/>
  <c r="AF38" i="1"/>
  <c r="AF39" i="1"/>
  <c r="AF40" i="1"/>
  <c r="AF29" i="1"/>
  <c r="AE29" i="1"/>
  <c r="AE30" i="1"/>
  <c r="AE31" i="1"/>
  <c r="AE32" i="1"/>
  <c r="AE33" i="1"/>
  <c r="AE34" i="1"/>
  <c r="AE35" i="1"/>
  <c r="AE36" i="1"/>
  <c r="AE37" i="1"/>
  <c r="AE38" i="1"/>
  <c r="AE39" i="1"/>
  <c r="AE40" i="1"/>
  <c r="AU14" i="1"/>
  <c r="AT14" i="1"/>
  <c r="AS14" i="1"/>
  <c r="AR14" i="1"/>
  <c r="AQ14" i="1"/>
  <c r="AP14" i="1"/>
  <c r="AU12" i="1"/>
  <c r="AT12" i="1"/>
  <c r="AS12" i="1"/>
  <c r="AU11" i="1"/>
  <c r="AT11" i="1"/>
  <c r="AS11" i="1"/>
  <c r="AU8" i="1"/>
  <c r="AT8" i="1"/>
  <c r="AS8" i="1"/>
  <c r="AU7" i="1"/>
  <c r="AT7" i="1"/>
  <c r="AS7" i="1"/>
  <c r="AC40" i="1"/>
  <c r="AI16" i="1"/>
  <c r="AC39" i="1"/>
  <c r="AH16" i="1"/>
  <c r="AC38" i="1"/>
  <c r="AG16" i="1"/>
  <c r="AI15" i="1"/>
  <c r="AH15" i="1"/>
  <c r="AG15" i="1"/>
  <c r="AI11" i="1"/>
  <c r="AH11" i="1"/>
  <c r="AG11" i="1"/>
  <c r="AI7" i="1"/>
  <c r="AH7" i="1"/>
  <c r="AG7" i="1"/>
  <c r="AC31" i="1"/>
  <c r="AC34" i="1"/>
  <c r="AI8" i="1"/>
  <c r="AC30" i="1"/>
  <c r="AC33" i="1"/>
  <c r="AH8" i="1"/>
  <c r="AC29" i="1"/>
  <c r="AC32" i="1"/>
  <c r="AG8" i="1"/>
  <c r="AC37" i="1"/>
  <c r="AI12" i="1"/>
  <c r="AC36" i="1"/>
  <c r="AH12" i="1"/>
  <c r="AC35" i="1"/>
  <c r="AG12" i="1"/>
  <c r="AL16" i="1"/>
  <c r="AK16" i="1"/>
  <c r="AJ16" i="1"/>
  <c r="AL15" i="1"/>
  <c r="AK15" i="1"/>
  <c r="AJ15" i="1"/>
  <c r="AL14" i="1"/>
  <c r="AK14" i="1"/>
  <c r="AJ14" i="1"/>
  <c r="AI14" i="1"/>
  <c r="AH14" i="1"/>
  <c r="AG14" i="1"/>
  <c r="AL12" i="1"/>
  <c r="AK12" i="1"/>
  <c r="AJ12" i="1"/>
  <c r="AL11" i="1"/>
  <c r="AK11" i="1"/>
  <c r="AJ11" i="1"/>
  <c r="AL8" i="1"/>
  <c r="AK8" i="1"/>
  <c r="AJ8" i="1"/>
  <c r="AL7" i="1"/>
  <c r="AK7" i="1"/>
  <c r="AJ7" i="1"/>
</calcChain>
</file>

<file path=xl/sharedStrings.xml><?xml version="1.0" encoding="utf-8"?>
<sst xmlns="http://schemas.openxmlformats.org/spreadsheetml/2006/main" count="153" uniqueCount="86">
  <si>
    <t>Eppi ID</t>
  </si>
  <si>
    <t>TITLE</t>
  </si>
  <si>
    <t>AUTHOR</t>
  </si>
  <si>
    <t>JOURNAL</t>
  </si>
  <si>
    <t>YEAR</t>
  </si>
  <si>
    <t>VOLUME</t>
  </si>
  <si>
    <t>PAGE START-PAGE END</t>
  </si>
  <si>
    <t>AUTHOR E-MAIL</t>
  </si>
  <si>
    <t>STUDY COUNTRY</t>
  </si>
  <si>
    <t>LOCATION SITE/NAME</t>
  </si>
  <si>
    <t>LATITUDE</t>
  </si>
  <si>
    <t>LONGITUDE</t>
  </si>
  <si>
    <t>KÖPPEN CLIMATE ZONE</t>
  </si>
  <si>
    <t>INTERVENTION (crop rotation / fertiliser / amendments / catch crop / tillage / multiple / farming system)</t>
  </si>
  <si>
    <t>NUMBER OF TREATMENTS</t>
  </si>
  <si>
    <t>WHICH TREATMENTS</t>
  </si>
  <si>
    <t>DATA LOCATION</t>
  </si>
  <si>
    <t>BULK DENSITY (measured / calculated / not present)</t>
  </si>
  <si>
    <t>VARIANCE PRESENTED</t>
  </si>
  <si>
    <t>Variability Measure</t>
  </si>
  <si>
    <t>CRITICAL APPRAISAL, PRELIMINARY COMMENT</t>
  </si>
  <si>
    <t>2016UPDT019</t>
  </si>
  <si>
    <t>Soil organic carbon as affected by direct drilling and mulching
in sugar beet – wheat rotations</t>
  </si>
  <si>
    <t>Jacobs, A;, Stefan Jungertb and Heinz-Josef Kocha</t>
  </si>
  <si>
    <t>Archives of Agronomy and Soil Science</t>
  </si>
  <si>
    <t>1079-1087</t>
  </si>
  <si>
    <t>jacobs@ifz-goettingen.de</t>
  </si>
  <si>
    <t>Germany</t>
  </si>
  <si>
    <t>5 sites across southern and eastern Germany</t>
  </si>
  <si>
    <t>Cfb</t>
  </si>
  <si>
    <t>tillage</t>
  </si>
  <si>
    <t>direct drilling / mulching / ploughing</t>
  </si>
  <si>
    <t>Figure 1</t>
  </si>
  <si>
    <t>measured (Table 2)</t>
  </si>
  <si>
    <t>SE</t>
  </si>
  <si>
    <t>Seems OK</t>
  </si>
  <si>
    <t>Friemar</t>
  </si>
  <si>
    <t>Grombach</t>
  </si>
  <si>
    <t>Insultheim</t>
  </si>
  <si>
    <t>Lüttewitz</t>
  </si>
  <si>
    <t>Sailtheim</t>
  </si>
  <si>
    <t>Tillage</t>
  </si>
  <si>
    <t>0–10</t>
  </si>
  <si>
    <t>Direct</t>
  </si>
  <si>
    <t>Mulching</t>
  </si>
  <si>
    <t>Ploughing</t>
  </si>
  <si>
    <t>10–20</t>
  </si>
  <si>
    <t>20–30</t>
  </si>
  <si>
    <t>30–45</t>
  </si>
  <si>
    <t>Direct drilling</t>
  </si>
  <si>
    <t>Depth cm</t>
  </si>
  <si>
    <t>Years of different managment</t>
  </si>
  <si>
    <t>Bulk density (g/cm3)</t>
  </si>
  <si>
    <t>Table 2. Site-specific bulk density among the profile after 10–13 years of different tillage management</t>
  </si>
  <si>
    <t>as the mean of measurements (n = 20–30 depending on site and depth).</t>
  </si>
  <si>
    <t>0-10</t>
  </si>
  <si>
    <t>mean</t>
  </si>
  <si>
    <t>SOC (g/kg)</t>
  </si>
  <si>
    <t>10-13years</t>
  </si>
  <si>
    <t>16-18years</t>
  </si>
  <si>
    <t>Figure 1. Stratification of soil organic C (Corg) content through the soil profile after (a) 10–13 and</t>
  </si>
  <si>
    <t>(b) 16–18 years of different tillage management; mean values of sites (n = 5) and standard error.gnificant.</t>
  </si>
  <si>
    <t>Different letters indicate significant differences (P ≤ 0.05) between sampling depths; ns = nonsignificant</t>
  </si>
  <si>
    <t>All crop residues remained in the field. Tillage treatments were:</t>
  </si>
  <si>
    <t>i. conventional = ploughing to 30 cm depth (mouldboard plough),</t>
  </si>
  <si>
    <t>ii. reduced = mulching to 10–15 cm depth (cultivator and/or disc harrow), and</t>
  </si>
  <si>
    <t>iii. no-tillage = direct drilling with a 3–5 cm deep seedbed preparation only before the sowing of sugar beet.</t>
  </si>
  <si>
    <t>ES</t>
  </si>
  <si>
    <t>0-15</t>
  </si>
  <si>
    <t>SD</t>
  </si>
  <si>
    <t>n</t>
  </si>
  <si>
    <t>Depth correction</t>
  </si>
  <si>
    <t>NT</t>
  </si>
  <si>
    <t>IO</t>
  </si>
  <si>
    <t>HM</t>
  </si>
  <si>
    <t>NT-HM</t>
  </si>
  <si>
    <t>IO-HM</t>
  </si>
  <si>
    <t>NT-IO</t>
  </si>
  <si>
    <t>15-30</t>
  </si>
  <si>
    <t>Conc</t>
  </si>
  <si>
    <t>Stock</t>
  </si>
  <si>
    <t>0-30</t>
  </si>
  <si>
    <t>0-45</t>
  </si>
  <si>
    <t>layer thickness</t>
  </si>
  <si>
    <t>depth</t>
  </si>
  <si>
    <t>stock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</si>
</sst>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00"/>
  </numFmts>
  <fonts count="6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1">
    <border>
      <left/>
      <right/>
      <top/>
      <bottom/>
      <diagonal/>
    </border>
  </borders>
  <cellStyleXfs count="45">
    <xf numFmtId="0" fontId="0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</cellStyleXfs>
  <cellXfs count="18">
    <xf numFmtId="0" fontId="0" fillId="0" borderId="0" xfId="0"/>
    <xf numFmtId="0" fontId="2" fillId="0" borderId="0" xfId="0" applyFont="1" applyFill="1" applyBorder="1" applyAlignment="1">
      <alignment vertical="top"/>
    </xf>
    <xf numFmtId="0" fontId="2" fillId="0" borderId="0" xfId="0" applyFont="1" applyFill="1" applyBorder="1" applyAlignment="1">
      <alignment horizontal="left" vertical="top"/>
    </xf>
    <xf numFmtId="49" fontId="2" fillId="0" borderId="0" xfId="0" applyNumberFormat="1" applyFont="1" applyFill="1" applyBorder="1" applyAlignment="1">
      <alignment vertical="top"/>
    </xf>
    <xf numFmtId="0" fontId="2" fillId="0" borderId="0" xfId="0" applyNumberFormat="1" applyFont="1" applyFill="1" applyBorder="1" applyAlignment="1">
      <alignment vertical="top"/>
    </xf>
    <xf numFmtId="0" fontId="0" fillId="0" borderId="0" xfId="0" applyAlignment="1"/>
    <xf numFmtId="0" fontId="3" fillId="0" borderId="0" xfId="0" applyFont="1" applyAlignment="1"/>
    <xf numFmtId="0" fontId="3" fillId="0" borderId="0" xfId="0" applyFont="1" applyAlignment="1">
      <alignment horizontal="left" vertical="top"/>
    </xf>
    <xf numFmtId="0" fontId="3" fillId="0" borderId="0" xfId="0" applyNumberFormat="1" applyFont="1" applyAlignment="1"/>
    <xf numFmtId="0" fontId="3" fillId="0" borderId="0" xfId="0" applyFont="1" applyFill="1" applyAlignment="1"/>
    <xf numFmtId="0" fontId="1" fillId="0" borderId="0" xfId="0" applyFont="1"/>
    <xf numFmtId="0" fontId="0" fillId="0" borderId="0" xfId="0" applyAlignment="1">
      <alignment wrapText="1"/>
    </xf>
    <xf numFmtId="164" fontId="0" fillId="0" borderId="0" xfId="0" applyNumberFormat="1"/>
    <xf numFmtId="165" fontId="0" fillId="0" borderId="0" xfId="0" applyNumberFormat="1"/>
    <xf numFmtId="0" fontId="1" fillId="2" borderId="0" xfId="0" applyFont="1" applyFill="1"/>
    <xf numFmtId="0" fontId="0" fillId="0" borderId="0" xfId="0" applyFont="1" applyFill="1"/>
    <xf numFmtId="0" fontId="1" fillId="3" borderId="0" xfId="0" applyFont="1" applyFill="1"/>
    <xf numFmtId="1" fontId="0" fillId="0" borderId="0" xfId="0" applyNumberFormat="1"/>
  </cellXfs>
  <cellStyles count="45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Followed Hyperlink" xfId="32" builtinId="9" hidden="1"/>
    <cellStyle name="Followed Hyperlink" xfId="34" builtinId="9" hidden="1"/>
    <cellStyle name="Followed Hyperlink" xfId="36" builtinId="9" hidden="1"/>
    <cellStyle name="Followed Hyperlink" xfId="38" builtinId="9" hidden="1"/>
    <cellStyle name="Followed Hyperlink" xfId="40" builtinId="9" hidden="1"/>
    <cellStyle name="Followed Hyperlink" xfId="42" builtinId="9" hidden="1"/>
    <cellStyle name="Followed Hyperlink" xfId="44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Hyperlink" xfId="33" builtinId="8" hidden="1"/>
    <cellStyle name="Hyperlink" xfId="35" builtinId="8" hidden="1"/>
    <cellStyle name="Hyperlink" xfId="37" builtinId="8" hidden="1"/>
    <cellStyle name="Hyperlink" xfId="39" builtinId="8" hidden="1"/>
    <cellStyle name="Hyperlink" xfId="41" builtinId="8" hidden="1"/>
    <cellStyle name="Hyperlink" xfId="43" builtinId="8" hidden="1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40"/>
  <sheetViews>
    <sheetView tabSelected="1" topLeftCell="U1" zoomScale="85" zoomScaleNormal="85" workbookViewId="0">
      <selection activeCell="AP14" sqref="AP14"/>
    </sheetView>
  </sheetViews>
  <sheetFormatPr defaultColWidth="11" defaultRowHeight="15.75" x14ac:dyDescent="0.25"/>
  <sheetData>
    <row r="1" spans="1:47" x14ac:dyDescent="0.25">
      <c r="A1" s="1" t="s">
        <v>0</v>
      </c>
      <c r="B1" s="2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3" t="s">
        <v>6</v>
      </c>
      <c r="H1" s="1" t="s">
        <v>7</v>
      </c>
      <c r="I1" s="1" t="s">
        <v>8</v>
      </c>
      <c r="J1" s="1" t="s">
        <v>9</v>
      </c>
      <c r="K1" s="4" t="s">
        <v>10</v>
      </c>
      <c r="L1" s="4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W1" s="5"/>
    </row>
    <row r="2" spans="1:47" x14ac:dyDescent="0.25">
      <c r="A2" s="6" t="s">
        <v>21</v>
      </c>
      <c r="B2" s="7" t="s">
        <v>22</v>
      </c>
      <c r="C2" s="6" t="s">
        <v>23</v>
      </c>
      <c r="D2" s="6" t="s">
        <v>24</v>
      </c>
      <c r="E2" s="6">
        <v>2015</v>
      </c>
      <c r="F2" s="6">
        <v>61</v>
      </c>
      <c r="G2" s="6" t="s">
        <v>25</v>
      </c>
      <c r="H2" s="6" t="s">
        <v>26</v>
      </c>
      <c r="I2" s="6" t="s">
        <v>27</v>
      </c>
      <c r="J2" s="6" t="s">
        <v>28</v>
      </c>
      <c r="K2" s="8">
        <v>50.064999999999998</v>
      </c>
      <c r="L2" s="8">
        <v>-2.484</v>
      </c>
      <c r="M2" s="6" t="s">
        <v>29</v>
      </c>
      <c r="N2" s="6" t="s">
        <v>30</v>
      </c>
      <c r="O2" s="6">
        <v>3</v>
      </c>
      <c r="P2" s="6" t="s">
        <v>31</v>
      </c>
      <c r="Q2" s="6" t="s">
        <v>32</v>
      </c>
      <c r="R2" s="6" t="s">
        <v>33</v>
      </c>
      <c r="S2" s="9" t="s">
        <v>34</v>
      </c>
      <c r="T2" s="9" t="s">
        <v>34</v>
      </c>
      <c r="U2" s="9" t="s">
        <v>35</v>
      </c>
      <c r="W2" s="9" t="s">
        <v>53</v>
      </c>
    </row>
    <row r="3" spans="1:47" x14ac:dyDescent="0.25">
      <c r="W3" t="s">
        <v>54</v>
      </c>
    </row>
    <row r="4" spans="1:47" x14ac:dyDescent="0.25">
      <c r="Z4" s="10" t="s">
        <v>52</v>
      </c>
    </row>
    <row r="5" spans="1:47" x14ac:dyDescent="0.25">
      <c r="A5" t="s">
        <v>63</v>
      </c>
      <c r="Y5" t="s">
        <v>36</v>
      </c>
      <c r="Z5" t="s">
        <v>37</v>
      </c>
      <c r="AA5" t="s">
        <v>38</v>
      </c>
      <c r="AB5" t="s">
        <v>39</v>
      </c>
      <c r="AC5" t="s">
        <v>40</v>
      </c>
      <c r="AE5" t="s">
        <v>79</v>
      </c>
      <c r="AN5" t="s">
        <v>80</v>
      </c>
    </row>
    <row r="6" spans="1:47" x14ac:dyDescent="0.25">
      <c r="A6" t="s">
        <v>64</v>
      </c>
      <c r="W6" t="s">
        <v>51</v>
      </c>
      <c r="Y6">
        <v>10</v>
      </c>
      <c r="Z6">
        <v>12</v>
      </c>
      <c r="AA6">
        <v>12</v>
      </c>
      <c r="AB6">
        <v>12</v>
      </c>
      <c r="AC6">
        <v>13</v>
      </c>
      <c r="AE6" t="s">
        <v>67</v>
      </c>
      <c r="AG6" t="s">
        <v>72</v>
      </c>
      <c r="AH6" t="s">
        <v>73</v>
      </c>
      <c r="AI6" t="s">
        <v>74</v>
      </c>
      <c r="AJ6" s="14" t="s">
        <v>75</v>
      </c>
      <c r="AK6" s="14" t="s">
        <v>76</v>
      </c>
      <c r="AL6" s="14" t="s">
        <v>77</v>
      </c>
      <c r="AN6" t="s">
        <v>67</v>
      </c>
      <c r="AP6" t="s">
        <v>72</v>
      </c>
      <c r="AQ6" t="s">
        <v>73</v>
      </c>
      <c r="AR6" t="s">
        <v>74</v>
      </c>
      <c r="AS6" s="16" t="s">
        <v>75</v>
      </c>
      <c r="AT6" s="16" t="s">
        <v>76</v>
      </c>
      <c r="AU6" s="16" t="s">
        <v>77</v>
      </c>
    </row>
    <row r="7" spans="1:47" x14ac:dyDescent="0.25">
      <c r="A7" t="s">
        <v>65</v>
      </c>
      <c r="W7" t="s">
        <v>50</v>
      </c>
      <c r="X7" t="s">
        <v>41</v>
      </c>
      <c r="AE7" t="s">
        <v>68</v>
      </c>
      <c r="AF7" t="s">
        <v>56</v>
      </c>
      <c r="AG7" s="13">
        <f>AVERAGE(AA29,AA32)</f>
        <v>15.345508371486899</v>
      </c>
      <c r="AH7" s="13">
        <f>AVERAGE(AA30,AA33)</f>
        <v>16.300058657491348</v>
      </c>
      <c r="AI7" s="13">
        <f>AVERAGE(AA31,AA34)</f>
        <v>12.61172283744785</v>
      </c>
      <c r="AJ7" s="14">
        <f>AG7-AI7</f>
        <v>2.7337855340390487</v>
      </c>
      <c r="AK7" s="14">
        <f>AH7-AI7</f>
        <v>3.6883358200434984</v>
      </c>
      <c r="AL7" s="14">
        <f>AG7-AH7</f>
        <v>-0.95455028600444969</v>
      </c>
      <c r="AN7" t="s">
        <v>81</v>
      </c>
      <c r="AO7" t="s">
        <v>56</v>
      </c>
      <c r="AP7" s="13">
        <f>AJ29</f>
        <v>67.57593143765952</v>
      </c>
      <c r="AQ7" s="13">
        <f t="shared" ref="AQ7:AR7" si="0">AK29</f>
        <v>68.915395930193284</v>
      </c>
      <c r="AR7" s="13">
        <f t="shared" si="0"/>
        <v>57.62477975883489</v>
      </c>
      <c r="AS7" s="16">
        <f>AP7-AR7</f>
        <v>9.9511516788246297</v>
      </c>
      <c r="AT7" s="16">
        <f>AQ7-AR7</f>
        <v>11.290616171358394</v>
      </c>
      <c r="AU7" s="16">
        <f>AP7-AQ7</f>
        <v>-1.3394644925337644</v>
      </c>
    </row>
    <row r="8" spans="1:47" x14ac:dyDescent="0.25">
      <c r="A8" t="s">
        <v>66</v>
      </c>
      <c r="W8" t="s">
        <v>42</v>
      </c>
      <c r="X8" t="s">
        <v>49</v>
      </c>
      <c r="Y8">
        <v>1.53</v>
      </c>
      <c r="Z8">
        <v>1.48</v>
      </c>
      <c r="AA8">
        <v>1.52</v>
      </c>
      <c r="AB8">
        <v>1.44</v>
      </c>
      <c r="AC8">
        <v>1.59</v>
      </c>
      <c r="AF8" t="s">
        <v>69</v>
      </c>
      <c r="AG8" s="15">
        <f>SQRT((AC29^2+AC32^2)/2)</f>
        <v>6.5092242871232813</v>
      </c>
      <c r="AH8" s="15">
        <f>SQRT((AC30^2+AC33^2)/2)</f>
        <v>5.2272409454409443</v>
      </c>
      <c r="AI8" s="15">
        <f>SQRT((AC31^2+AC34^2)/2)</f>
        <v>4.8448761392547146</v>
      </c>
      <c r="AJ8" s="14">
        <f>SQRT((AG8^2+AI8^2)/2)</f>
        <v>5.7377184326522706</v>
      </c>
      <c r="AK8" s="14">
        <f>SQRT((AH8^2+AI8^2)/2)</f>
        <v>5.0396861363786343</v>
      </c>
      <c r="AL8" s="14">
        <f>SQRT((AG8^2+AH8^2)/2)</f>
        <v>5.9031368238323063</v>
      </c>
      <c r="AO8" t="s">
        <v>69</v>
      </c>
      <c r="AP8" s="13">
        <f t="shared" ref="AP8:AR8" si="1">AJ30</f>
        <v>9.4566927754579044</v>
      </c>
      <c r="AQ8" s="13">
        <f t="shared" si="1"/>
        <v>8.9974555673164112</v>
      </c>
      <c r="AR8" s="13">
        <f t="shared" si="1"/>
        <v>9.404042177060191</v>
      </c>
      <c r="AS8" s="16">
        <f>SQRT((AP8^2+AR8^2)/2)</f>
        <v>9.4304042203217531</v>
      </c>
      <c r="AT8" s="16">
        <f>SQRT((AQ8^2+AR8^2)/2)</f>
        <v>9.2029945114011689</v>
      </c>
      <c r="AU8" s="16">
        <f>SQRT((AP8^2+AQ8^2)/2)</f>
        <v>9.2299307943025983</v>
      </c>
    </row>
    <row r="9" spans="1:47" x14ac:dyDescent="0.25">
      <c r="X9" t="s">
        <v>44</v>
      </c>
      <c r="Y9">
        <v>1.51</v>
      </c>
      <c r="Z9">
        <v>1.4</v>
      </c>
      <c r="AA9">
        <v>1.41</v>
      </c>
      <c r="AB9">
        <v>1.42</v>
      </c>
      <c r="AC9">
        <v>1.21</v>
      </c>
      <c r="AF9" t="s">
        <v>70</v>
      </c>
      <c r="AG9">
        <v>5</v>
      </c>
      <c r="AH9">
        <v>5</v>
      </c>
      <c r="AI9">
        <v>5</v>
      </c>
      <c r="AJ9" s="14">
        <v>10</v>
      </c>
      <c r="AK9" s="14">
        <v>10</v>
      </c>
      <c r="AL9" s="14">
        <v>10</v>
      </c>
      <c r="AO9" t="s">
        <v>70</v>
      </c>
      <c r="AP9">
        <v>5</v>
      </c>
      <c r="AQ9">
        <v>5</v>
      </c>
      <c r="AR9">
        <v>5</v>
      </c>
      <c r="AS9" s="16">
        <v>10</v>
      </c>
      <c r="AT9" s="16">
        <v>10</v>
      </c>
      <c r="AU9" s="16">
        <v>10</v>
      </c>
    </row>
    <row r="10" spans="1:47" x14ac:dyDescent="0.25">
      <c r="X10" t="s">
        <v>45</v>
      </c>
      <c r="Y10">
        <v>1.44</v>
      </c>
      <c r="Z10">
        <v>1.53</v>
      </c>
      <c r="AA10">
        <v>1.25</v>
      </c>
      <c r="AB10">
        <v>1.35</v>
      </c>
      <c r="AC10">
        <v>1.35</v>
      </c>
      <c r="AF10" t="s">
        <v>71</v>
      </c>
      <c r="AG10">
        <v>1</v>
      </c>
      <c r="AH10">
        <v>1</v>
      </c>
      <c r="AI10">
        <v>1</v>
      </c>
      <c r="AJ10" s="14">
        <v>1</v>
      </c>
      <c r="AK10" s="14">
        <v>1</v>
      </c>
      <c r="AL10" s="14">
        <v>1</v>
      </c>
      <c r="AO10" t="s">
        <v>71</v>
      </c>
      <c r="AP10">
        <v>1</v>
      </c>
      <c r="AQ10">
        <v>1</v>
      </c>
      <c r="AR10">
        <v>1</v>
      </c>
      <c r="AS10" s="16">
        <v>1</v>
      </c>
      <c r="AT10" s="16">
        <v>1</v>
      </c>
      <c r="AU10" s="16">
        <v>1</v>
      </c>
    </row>
    <row r="11" spans="1:47" x14ac:dyDescent="0.25">
      <c r="W11" t="s">
        <v>46</v>
      </c>
      <c r="X11" t="s">
        <v>49</v>
      </c>
      <c r="Y11">
        <v>1.55</v>
      </c>
      <c r="Z11">
        <v>1.63</v>
      </c>
      <c r="AA11">
        <v>1.6</v>
      </c>
      <c r="AB11">
        <v>1.52</v>
      </c>
      <c r="AC11">
        <v>1.6</v>
      </c>
      <c r="AE11" t="s">
        <v>78</v>
      </c>
      <c r="AF11" t="s">
        <v>56</v>
      </c>
      <c r="AG11" s="13">
        <f>AA35</f>
        <v>13.1702996256156</v>
      </c>
      <c r="AH11" s="13">
        <f>AA36</f>
        <v>13.411039418621501</v>
      </c>
      <c r="AI11" s="13">
        <f>AA37</f>
        <v>14.936921544621001</v>
      </c>
      <c r="AJ11" s="14">
        <f>AG11-AI11</f>
        <v>-1.7666219190054004</v>
      </c>
      <c r="AK11" s="14">
        <f>AH11-AI11</f>
        <v>-1.5258821259994999</v>
      </c>
      <c r="AL11" s="14">
        <f>AG11-AH11</f>
        <v>-0.24073979300590054</v>
      </c>
      <c r="AN11" t="s">
        <v>82</v>
      </c>
      <c r="AO11" t="s">
        <v>56</v>
      </c>
      <c r="AP11" s="13">
        <f>AJ31</f>
        <v>92.532309380867844</v>
      </c>
      <c r="AQ11" s="13">
        <f t="shared" ref="AQ11:AR11" si="2">AK31</f>
        <v>83.424979829872271</v>
      </c>
      <c r="AR11" s="13">
        <f t="shared" si="2"/>
        <v>84.273055803351411</v>
      </c>
      <c r="AS11" s="16">
        <f>AP11-AR11</f>
        <v>8.2592535775164322</v>
      </c>
      <c r="AT11" s="16">
        <f>AQ11-AR11</f>
        <v>-0.84807597347914054</v>
      </c>
      <c r="AU11" s="16">
        <f>AP11-AQ11</f>
        <v>9.1073295509955727</v>
      </c>
    </row>
    <row r="12" spans="1:47" x14ac:dyDescent="0.25">
      <c r="X12" t="s">
        <v>44</v>
      </c>
      <c r="Y12">
        <v>1.58</v>
      </c>
      <c r="Z12">
        <v>1.51</v>
      </c>
      <c r="AA12">
        <v>1.61</v>
      </c>
      <c r="AB12">
        <v>1.54</v>
      </c>
      <c r="AC12">
        <v>1.61</v>
      </c>
      <c r="AF12" t="s">
        <v>69</v>
      </c>
      <c r="AG12" s="15">
        <f>AC35</f>
        <v>5.431697031444628</v>
      </c>
      <c r="AH12" s="15">
        <f>AC36</f>
        <v>7.1340935572860937</v>
      </c>
      <c r="AI12" s="15">
        <f>AC37</f>
        <v>8.8377576903691679</v>
      </c>
      <c r="AJ12" s="14">
        <f>SQRT((AG12^2+AI12^2)/2)</f>
        <v>7.3351650845459426</v>
      </c>
      <c r="AK12" s="14">
        <f>SQRT((AH12^2+AI12^2)/2)</f>
        <v>8.0312281712634181</v>
      </c>
      <c r="AL12" s="14">
        <f>SQRT((AG12^2+AH12^2)/2)</f>
        <v>6.3402927190120861</v>
      </c>
      <c r="AO12" t="s">
        <v>69</v>
      </c>
      <c r="AP12" s="13">
        <f t="shared" ref="AP12:AR12" si="3">AJ32</f>
        <v>9.0294728947613567</v>
      </c>
      <c r="AQ12" s="13">
        <f t="shared" si="3"/>
        <v>10.646485863881599</v>
      </c>
      <c r="AR12" s="13">
        <f t="shared" si="3"/>
        <v>10.73419818172753</v>
      </c>
      <c r="AS12" s="16">
        <f>SQRT((AP12^2+AR12^2)/2)</f>
        <v>9.9185278988827932</v>
      </c>
      <c r="AT12" s="16">
        <f>SQRT((AQ12^2+AR12^2)/2)</f>
        <v>10.690431980383986</v>
      </c>
      <c r="AU12" s="16">
        <f>SQRT((AP12^2+AQ12^2)/2)</f>
        <v>9.8711458809770605</v>
      </c>
    </row>
    <row r="13" spans="1:47" x14ac:dyDescent="0.25">
      <c r="X13" t="s">
        <v>45</v>
      </c>
      <c r="Y13">
        <v>1.42</v>
      </c>
      <c r="Z13">
        <v>1.56</v>
      </c>
      <c r="AA13">
        <v>1.32</v>
      </c>
      <c r="AB13">
        <v>1.41</v>
      </c>
      <c r="AC13">
        <v>1.4</v>
      </c>
      <c r="AF13" t="s">
        <v>70</v>
      </c>
      <c r="AG13">
        <v>5</v>
      </c>
      <c r="AH13">
        <v>5</v>
      </c>
      <c r="AI13">
        <v>5</v>
      </c>
      <c r="AJ13" s="14">
        <v>10</v>
      </c>
      <c r="AK13" s="14">
        <v>10</v>
      </c>
      <c r="AL13" s="14">
        <v>10</v>
      </c>
      <c r="AO13" t="s">
        <v>70</v>
      </c>
      <c r="AP13">
        <v>5</v>
      </c>
      <c r="AQ13">
        <v>5</v>
      </c>
      <c r="AR13">
        <v>5</v>
      </c>
      <c r="AS13" s="16">
        <v>10</v>
      </c>
      <c r="AT13" s="16">
        <v>10</v>
      </c>
      <c r="AU13" s="16">
        <v>10</v>
      </c>
    </row>
    <row r="14" spans="1:47" x14ac:dyDescent="0.25">
      <c r="W14" t="s">
        <v>47</v>
      </c>
      <c r="X14" t="s">
        <v>49</v>
      </c>
      <c r="Y14">
        <v>1.44</v>
      </c>
      <c r="Z14">
        <v>1.58</v>
      </c>
      <c r="AA14">
        <v>1.59</v>
      </c>
      <c r="AB14">
        <v>1.52</v>
      </c>
      <c r="AC14">
        <v>1.58</v>
      </c>
      <c r="AF14" t="s">
        <v>71</v>
      </c>
      <c r="AG14">
        <f t="shared" ref="AG14:AL14" si="4">10/15</f>
        <v>0.66666666666666663</v>
      </c>
      <c r="AH14">
        <f t="shared" si="4"/>
        <v>0.66666666666666663</v>
      </c>
      <c r="AI14">
        <f t="shared" si="4"/>
        <v>0.66666666666666663</v>
      </c>
      <c r="AJ14" s="14">
        <f t="shared" si="4"/>
        <v>0.66666666666666663</v>
      </c>
      <c r="AK14" s="14">
        <f t="shared" si="4"/>
        <v>0.66666666666666663</v>
      </c>
      <c r="AL14" s="14">
        <f t="shared" si="4"/>
        <v>0.66666666666666663</v>
      </c>
      <c r="AO14" t="s">
        <v>71</v>
      </c>
      <c r="AP14">
        <f t="shared" ref="AP14:AU14" si="5">10/15</f>
        <v>0.66666666666666663</v>
      </c>
      <c r="AQ14">
        <f t="shared" si="5"/>
        <v>0.66666666666666663</v>
      </c>
      <c r="AR14">
        <f t="shared" si="5"/>
        <v>0.66666666666666663</v>
      </c>
      <c r="AS14" s="16">
        <f t="shared" si="5"/>
        <v>0.66666666666666663</v>
      </c>
      <c r="AT14" s="16">
        <f t="shared" si="5"/>
        <v>0.66666666666666663</v>
      </c>
      <c r="AU14" s="16">
        <f t="shared" si="5"/>
        <v>0.66666666666666663</v>
      </c>
    </row>
    <row r="15" spans="1:47" x14ac:dyDescent="0.25">
      <c r="O15" s="12"/>
      <c r="X15" t="s">
        <v>44</v>
      </c>
      <c r="Y15">
        <v>1.51</v>
      </c>
      <c r="Z15">
        <v>1.59</v>
      </c>
      <c r="AA15">
        <v>1.59</v>
      </c>
      <c r="AB15">
        <v>1.53</v>
      </c>
      <c r="AC15">
        <v>1.6</v>
      </c>
      <c r="AE15" t="s">
        <v>78</v>
      </c>
      <c r="AF15" t="s">
        <v>56</v>
      </c>
      <c r="AG15" s="13">
        <f>AA38</f>
        <v>11.181172913623801</v>
      </c>
      <c r="AH15" s="13">
        <f>AA39</f>
        <v>11.4693426030541</v>
      </c>
      <c r="AI15" s="13">
        <f>AA40</f>
        <v>11.5660920332103</v>
      </c>
      <c r="AJ15" s="14">
        <f>AG15-AI15</f>
        <v>-0.38491911958649894</v>
      </c>
      <c r="AK15" s="14">
        <f>AH15-AI15</f>
        <v>-9.6749430156199523E-2</v>
      </c>
      <c r="AL15" s="14">
        <f>AG15-AH15</f>
        <v>-0.28816968943029941</v>
      </c>
    </row>
    <row r="16" spans="1:47" x14ac:dyDescent="0.25">
      <c r="O16" s="12"/>
      <c r="X16" t="s">
        <v>45</v>
      </c>
      <c r="Y16">
        <v>1.5</v>
      </c>
      <c r="Z16">
        <v>1.52</v>
      </c>
      <c r="AA16">
        <v>1.54</v>
      </c>
      <c r="AB16">
        <v>1.46</v>
      </c>
      <c r="AC16">
        <v>1.42</v>
      </c>
      <c r="AF16" t="s">
        <v>69</v>
      </c>
      <c r="AG16" s="15">
        <f>AC38</f>
        <v>3.4073282661665938</v>
      </c>
      <c r="AH16" s="15">
        <f>AC39</f>
        <v>6.2812051513761835</v>
      </c>
      <c r="AI16" s="15">
        <f>AC40</f>
        <v>6.0699372777298679</v>
      </c>
      <c r="AJ16" s="14">
        <f>SQRT((AG16^2+AI16^2)/2)</f>
        <v>4.9220942935397192</v>
      </c>
      <c r="AK16" s="14">
        <f>SQRT((AH16^2+AI16^2)/2)</f>
        <v>6.1764745894907307</v>
      </c>
      <c r="AL16" s="14">
        <f>SQRT((AG16^2+AH16^2)/2)</f>
        <v>5.052891452776942</v>
      </c>
    </row>
    <row r="17" spans="15:38" x14ac:dyDescent="0.25">
      <c r="O17" s="12"/>
      <c r="W17" t="s">
        <v>48</v>
      </c>
      <c r="X17" t="s">
        <v>49</v>
      </c>
      <c r="Y17">
        <v>1.37</v>
      </c>
      <c r="Z17">
        <v>1.51</v>
      </c>
      <c r="AA17">
        <v>1.51</v>
      </c>
      <c r="AB17">
        <v>1.53</v>
      </c>
      <c r="AC17">
        <v>1.52</v>
      </c>
      <c r="AF17" t="s">
        <v>70</v>
      </c>
      <c r="AG17">
        <v>5</v>
      </c>
      <c r="AH17">
        <v>5</v>
      </c>
      <c r="AI17">
        <v>5</v>
      </c>
      <c r="AJ17" s="14">
        <v>10</v>
      </c>
      <c r="AK17" s="14">
        <v>10</v>
      </c>
      <c r="AL17" s="14">
        <v>10</v>
      </c>
    </row>
    <row r="18" spans="15:38" x14ac:dyDescent="0.25">
      <c r="O18" s="12"/>
      <c r="X18" t="s">
        <v>44</v>
      </c>
      <c r="Y18">
        <v>1.47</v>
      </c>
      <c r="Z18">
        <v>1.57</v>
      </c>
      <c r="AA18">
        <v>1.51</v>
      </c>
      <c r="AB18">
        <v>1.55</v>
      </c>
      <c r="AC18">
        <v>1.6</v>
      </c>
      <c r="AF18" t="s">
        <v>71</v>
      </c>
      <c r="AG18">
        <v>1</v>
      </c>
      <c r="AH18">
        <v>1</v>
      </c>
      <c r="AI18">
        <v>1</v>
      </c>
      <c r="AJ18" s="14">
        <v>1</v>
      </c>
      <c r="AK18" s="14">
        <v>1</v>
      </c>
      <c r="AL18" s="14">
        <v>1</v>
      </c>
    </row>
    <row r="19" spans="15:38" x14ac:dyDescent="0.25">
      <c r="O19" s="12"/>
      <c r="X19" t="s">
        <v>45</v>
      </c>
      <c r="Y19">
        <v>1.44</v>
      </c>
      <c r="Z19">
        <v>1.54</v>
      </c>
      <c r="AA19">
        <v>1.58</v>
      </c>
      <c r="AB19">
        <v>1.55</v>
      </c>
      <c r="AC19">
        <v>1.57</v>
      </c>
    </row>
    <row r="20" spans="15:38" x14ac:dyDescent="0.25">
      <c r="O20" s="12"/>
    </row>
    <row r="21" spans="15:38" x14ac:dyDescent="0.25">
      <c r="O21" s="12"/>
    </row>
    <row r="22" spans="15:38" x14ac:dyDescent="0.25">
      <c r="O22" s="12"/>
      <c r="W22" t="s">
        <v>60</v>
      </c>
    </row>
    <row r="23" spans="15:38" x14ac:dyDescent="0.25">
      <c r="O23" s="12"/>
      <c r="W23" t="s">
        <v>61</v>
      </c>
    </row>
    <row r="24" spans="15:38" x14ac:dyDescent="0.25">
      <c r="O24" s="12"/>
      <c r="W24" t="s">
        <v>62</v>
      </c>
    </row>
    <row r="25" spans="15:38" x14ac:dyDescent="0.25">
      <c r="O25" s="12"/>
      <c r="U25" s="11"/>
    </row>
    <row r="26" spans="15:38" x14ac:dyDescent="0.25">
      <c r="O26" s="12"/>
      <c r="X26" t="s">
        <v>58</v>
      </c>
      <c r="AA26" t="s">
        <v>59</v>
      </c>
      <c r="AE26" t="s">
        <v>59</v>
      </c>
    </row>
    <row r="27" spans="15:38" x14ac:dyDescent="0.25">
      <c r="Y27" t="s">
        <v>57</v>
      </c>
      <c r="AA27" t="s">
        <v>57</v>
      </c>
      <c r="AE27" t="s">
        <v>80</v>
      </c>
      <c r="AJ27" t="s">
        <v>85</v>
      </c>
    </row>
    <row r="28" spans="15:38" x14ac:dyDescent="0.25">
      <c r="Y28" t="s">
        <v>56</v>
      </c>
      <c r="Z28" t="s">
        <v>34</v>
      </c>
      <c r="AA28" t="s">
        <v>56</v>
      </c>
      <c r="AB28" t="s">
        <v>34</v>
      </c>
      <c r="AC28" t="s">
        <v>69</v>
      </c>
      <c r="AD28" t="s">
        <v>83</v>
      </c>
      <c r="AE28" t="s">
        <v>56</v>
      </c>
      <c r="AF28" t="s">
        <v>69</v>
      </c>
      <c r="AH28" t="s">
        <v>84</v>
      </c>
      <c r="AJ28" s="11" t="s">
        <v>43</v>
      </c>
      <c r="AK28" t="s">
        <v>44</v>
      </c>
      <c r="AL28" t="s">
        <v>45</v>
      </c>
    </row>
    <row r="29" spans="15:38" x14ac:dyDescent="0.25">
      <c r="W29" t="s">
        <v>55</v>
      </c>
      <c r="X29" s="11" t="s">
        <v>43</v>
      </c>
      <c r="Y29" s="13">
        <v>17.892644135188799</v>
      </c>
      <c r="Z29" s="13">
        <v>2.2425447316104012</v>
      </c>
      <c r="AA29" s="13">
        <v>18.007015278504898</v>
      </c>
      <c r="AB29" s="13">
        <v>3.5715089934926034</v>
      </c>
      <c r="AC29">
        <f>AB29*SQRT(5)</f>
        <v>7.9861368917013156</v>
      </c>
      <c r="AD29" s="17">
        <v>10</v>
      </c>
      <c r="AE29" s="13">
        <f>AA29*AVERAGE(Y8:AC8)*AD29/10</f>
        <v>27.226607101099404</v>
      </c>
      <c r="AF29">
        <f>AC29*AVERAGE(Y8:AC8)*AD29/10</f>
        <v>12.075038980252387</v>
      </c>
      <c r="AH29" t="s">
        <v>81</v>
      </c>
      <c r="AI29" s="11" t="s">
        <v>56</v>
      </c>
      <c r="AJ29" s="13">
        <f>SUM(AE29,AE32,AE35)</f>
        <v>67.57593143765952</v>
      </c>
      <c r="AK29" s="13">
        <f>SUM(AE30,AE33,AE36)</f>
        <v>68.915395930193284</v>
      </c>
      <c r="AL29" s="13">
        <f>SUM(AE31,AE34,AE37)</f>
        <v>57.62477975883489</v>
      </c>
    </row>
    <row r="30" spans="15:38" x14ac:dyDescent="0.25">
      <c r="X30" t="s">
        <v>44</v>
      </c>
      <c r="Y30" s="13">
        <v>16.318091451292201</v>
      </c>
      <c r="Z30" s="13">
        <v>2.2425447316102982</v>
      </c>
      <c r="AA30" s="13">
        <v>18.0091883614088</v>
      </c>
      <c r="AB30" s="13">
        <v>2.4761807280615002</v>
      </c>
      <c r="AC30">
        <f t="shared" ref="AC30:AC40" si="6">AB30*SQRT(5)</f>
        <v>5.5369084325204359</v>
      </c>
      <c r="AD30" s="17">
        <v>10</v>
      </c>
      <c r="AE30" s="13">
        <f t="shared" ref="AE30:AE40" si="7">AA30*AVERAGE(Y9:AC9)*AD30/10</f>
        <v>25.032771822358235</v>
      </c>
      <c r="AF30">
        <f>AC30*AVERAGE(Y9:AC9)*AD30/10</f>
        <v>7.6963027212034065</v>
      </c>
      <c r="AI30" t="s">
        <v>69</v>
      </c>
      <c r="AJ30">
        <f>SQRT((AF29^2+AF32^2+AF35^2)/3)</f>
        <v>9.4566927754579044</v>
      </c>
      <c r="AK30">
        <f>SQRT((AF30^2+AF33^2+AF36^2)/3)</f>
        <v>8.9974555673164112</v>
      </c>
      <c r="AL30">
        <f>SQRT((AF31^2+AF34^2+AF37^2)/3)</f>
        <v>9.404042177060191</v>
      </c>
    </row>
    <row r="31" spans="15:38" x14ac:dyDescent="0.25">
      <c r="X31" t="s">
        <v>45</v>
      </c>
      <c r="Y31" s="13">
        <v>12.930417495029801</v>
      </c>
      <c r="Z31" s="13">
        <v>2.0039761431410987</v>
      </c>
      <c r="AA31" s="13">
        <v>12.3447170858643</v>
      </c>
      <c r="AB31" s="13">
        <v>2.1903730852659002</v>
      </c>
      <c r="AC31">
        <f t="shared" si="6"/>
        <v>4.897823114740496</v>
      </c>
      <c r="AD31" s="17">
        <v>10</v>
      </c>
      <c r="AE31" s="13">
        <f t="shared" si="7"/>
        <v>17.085088446836188</v>
      </c>
      <c r="AF31">
        <f>AC31*AVERAGE(Y10:AC10)*AD31/10</f>
        <v>6.7785871908008462</v>
      </c>
      <c r="AH31" t="s">
        <v>82</v>
      </c>
      <c r="AI31" s="11" t="s">
        <v>56</v>
      </c>
      <c r="AJ31" s="13">
        <f>SUM(AJ29,AE38)</f>
        <v>92.532309380867844</v>
      </c>
      <c r="AK31" s="13">
        <f>SUM(AK29,AF39)</f>
        <v>83.424979829872271</v>
      </c>
      <c r="AL31" s="13">
        <f>SUM(AE40,AL29)</f>
        <v>84.273055803351411</v>
      </c>
    </row>
    <row r="32" spans="15:38" x14ac:dyDescent="0.25">
      <c r="W32" t="s">
        <v>46</v>
      </c>
      <c r="X32" t="s">
        <v>43</v>
      </c>
      <c r="Y32" s="13">
        <v>13.789264413518801</v>
      </c>
      <c r="Z32" s="13">
        <v>2.1948310139164988</v>
      </c>
      <c r="AA32" s="13">
        <v>12.684001464468899</v>
      </c>
      <c r="AB32" s="13">
        <v>2.0475165048008002</v>
      </c>
      <c r="AC32">
        <f t="shared" si="6"/>
        <v>4.5783860897873643</v>
      </c>
      <c r="AD32" s="17">
        <v>10</v>
      </c>
      <c r="AE32" s="13">
        <f t="shared" si="7"/>
        <v>20.040722313860854</v>
      </c>
      <c r="AF32">
        <f>AC32*AVERAGE(Y11:AC11)*AD32/10</f>
        <v>7.2338500218640336</v>
      </c>
      <c r="AI32" t="s">
        <v>69</v>
      </c>
      <c r="AJ32">
        <f>SQRT((AF29^2+AF32^2+AF35^2+AF38^2)/4)</f>
        <v>9.0294728947613567</v>
      </c>
      <c r="AK32">
        <f>SQRT((AF30^2+AF33^2+AF36^2+AF39^2)/4)</f>
        <v>10.646485863881599</v>
      </c>
      <c r="AL32">
        <f>SQRT((AF31^2+AF34^2+AF37^2+AF40^2)/4)</f>
        <v>10.73419818172753</v>
      </c>
    </row>
    <row r="33" spans="23:32" x14ac:dyDescent="0.25">
      <c r="X33" t="s">
        <v>44</v>
      </c>
      <c r="Y33" s="13">
        <v>14.934393638170899</v>
      </c>
      <c r="Z33" s="13">
        <v>2.7673956262425996</v>
      </c>
      <c r="AA33" s="13">
        <v>14.590928953573901</v>
      </c>
      <c r="AB33" s="13">
        <v>2.1904675671313996</v>
      </c>
      <c r="AC33">
        <f t="shared" si="6"/>
        <v>4.8980343826143935</v>
      </c>
      <c r="AD33" s="17">
        <v>10</v>
      </c>
      <c r="AE33" s="13">
        <f t="shared" si="7"/>
        <v>22.907758457111026</v>
      </c>
      <c r="AF33">
        <f>AC33*AVERAGE(Y12:AC12)*AD33/10</f>
        <v>7.6899139807045982</v>
      </c>
    </row>
    <row r="34" spans="23:32" x14ac:dyDescent="0.25">
      <c r="X34" t="s">
        <v>45</v>
      </c>
      <c r="Y34" s="13">
        <v>13.264413518886601</v>
      </c>
      <c r="Z34" s="13">
        <v>1.9085487077534999</v>
      </c>
      <c r="AA34" s="13">
        <v>12.8787285890314</v>
      </c>
      <c r="AB34" s="13">
        <v>2.1427542251108989</v>
      </c>
      <c r="AC34">
        <f t="shared" si="6"/>
        <v>4.7913441064228568</v>
      </c>
      <c r="AD34" s="17">
        <v>10</v>
      </c>
      <c r="AE34" s="13">
        <f t="shared" si="7"/>
        <v>18.313552053602649</v>
      </c>
      <c r="AF34">
        <f>AC34*AVERAGE(Y13:AC13)*AD34/10</f>
        <v>6.8132913193333025</v>
      </c>
    </row>
    <row r="35" spans="23:32" x14ac:dyDescent="0.25">
      <c r="W35" t="s">
        <v>47</v>
      </c>
      <c r="X35" t="s">
        <v>43</v>
      </c>
      <c r="Y35" s="13">
        <v>12.071570576540701</v>
      </c>
      <c r="Z35" s="13">
        <v>2.1471172962226994</v>
      </c>
      <c r="AA35" s="13">
        <v>13.1702996256156</v>
      </c>
      <c r="AB35" s="13">
        <v>2.4291287590988002</v>
      </c>
      <c r="AC35">
        <f t="shared" si="6"/>
        <v>5.431697031444628</v>
      </c>
      <c r="AD35" s="17">
        <v>10</v>
      </c>
      <c r="AE35" s="13">
        <f t="shared" si="7"/>
        <v>20.308602022699258</v>
      </c>
      <c r="AF35">
        <f>AC35*AVERAGE(Y14:AC14)*AD35/10</f>
        <v>8.3756768224876179</v>
      </c>
    </row>
    <row r="36" spans="23:32" x14ac:dyDescent="0.25">
      <c r="X36" t="s">
        <v>44</v>
      </c>
      <c r="Y36" s="13">
        <v>11.451292246520801</v>
      </c>
      <c r="Z36" s="13">
        <v>2.2902584493041989</v>
      </c>
      <c r="AA36" s="13">
        <v>13.411039418621501</v>
      </c>
      <c r="AB36" s="13">
        <v>3.1904636303869989</v>
      </c>
      <c r="AC36">
        <f t="shared" si="6"/>
        <v>7.1340935572860937</v>
      </c>
      <c r="AD36" s="17">
        <v>10</v>
      </c>
      <c r="AE36" s="13">
        <f t="shared" si="7"/>
        <v>20.974865650724027</v>
      </c>
      <c r="AF36">
        <f>AC36*AVERAGE(Y15:AC15)*AD36/10</f>
        <v>11.157722323595451</v>
      </c>
    </row>
    <row r="37" spans="23:32" x14ac:dyDescent="0.25">
      <c r="X37" t="s">
        <v>45</v>
      </c>
      <c r="Y37" s="13">
        <v>12.6441351888668</v>
      </c>
      <c r="Z37" s="13">
        <v>1.7654075546718992</v>
      </c>
      <c r="AA37" s="13">
        <v>14.936921544621001</v>
      </c>
      <c r="AB37" s="13">
        <v>3.9523653928673994</v>
      </c>
      <c r="AC37">
        <f t="shared" si="6"/>
        <v>8.8377576903691679</v>
      </c>
      <c r="AD37" s="17">
        <v>10</v>
      </c>
      <c r="AE37" s="13">
        <f t="shared" si="7"/>
        <v>22.226139258396049</v>
      </c>
      <c r="AF37">
        <f>AC37*AVERAGE(Y16:AC16)*AD37/10</f>
        <v>13.150583443269321</v>
      </c>
    </row>
    <row r="38" spans="23:32" x14ac:dyDescent="0.25">
      <c r="W38" t="s">
        <v>48</v>
      </c>
      <c r="X38" t="s">
        <v>43</v>
      </c>
      <c r="Y38" s="13">
        <v>7.9681908548707696</v>
      </c>
      <c r="Z38" s="13">
        <v>2.1471172962226301</v>
      </c>
      <c r="AA38" s="13">
        <v>11.181172913623801</v>
      </c>
      <c r="AB38" s="13">
        <v>1.523803524961</v>
      </c>
      <c r="AC38">
        <f t="shared" si="6"/>
        <v>3.4073282661665938</v>
      </c>
      <c r="AD38" s="17">
        <v>15</v>
      </c>
      <c r="AE38" s="13">
        <f t="shared" si="7"/>
        <v>24.956377943208327</v>
      </c>
      <c r="AF38">
        <f>AC38*AVERAGE(Y17:AC17)*AD38/10</f>
        <v>7.6051566900838381</v>
      </c>
    </row>
    <row r="39" spans="23:32" x14ac:dyDescent="0.25">
      <c r="X39" t="s">
        <v>44</v>
      </c>
      <c r="Y39" s="13">
        <v>8.3021868787276301</v>
      </c>
      <c r="Z39" s="13">
        <v>2.7196819085486705</v>
      </c>
      <c r="AA39" s="13">
        <v>11.4693426030541</v>
      </c>
      <c r="AB39" s="13">
        <v>2.8090403398198003</v>
      </c>
      <c r="AC39">
        <f t="shared" si="6"/>
        <v>6.2812051513761835</v>
      </c>
      <c r="AD39" s="17">
        <v>15</v>
      </c>
      <c r="AE39" s="13">
        <f t="shared" si="7"/>
        <v>26.494181413054967</v>
      </c>
      <c r="AF39">
        <f>AC39*AVERAGE(Y18:AC18)*AD39/10</f>
        <v>14.509583899678983</v>
      </c>
    </row>
    <row r="40" spans="23:32" x14ac:dyDescent="0.25">
      <c r="X40" t="s">
        <v>45</v>
      </c>
      <c r="Y40" s="13">
        <v>8.7793240556660006</v>
      </c>
      <c r="Z40" s="13">
        <v>2.0994035785287988</v>
      </c>
      <c r="AA40" s="13">
        <v>11.5660920332103</v>
      </c>
      <c r="AB40" s="13">
        <v>2.7145584744328008</v>
      </c>
      <c r="AC40">
        <f t="shared" si="6"/>
        <v>6.0699372777298679</v>
      </c>
      <c r="AD40" s="17">
        <v>15</v>
      </c>
      <c r="AE40" s="13">
        <f t="shared" si="7"/>
        <v>26.648276044516528</v>
      </c>
      <c r="AF40">
        <f>AC40*AVERAGE(Y19:AC19)*AD40/10</f>
        <v>13.985135487889616</v>
      </c>
    </row>
  </sheetData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Lund University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Author B</dc:creator>
  <cp:lastModifiedBy>Neal Haddaway</cp:lastModifiedBy>
  <dcterms:created xsi:type="dcterms:W3CDTF">2016-03-11T14:37:07Z</dcterms:created>
  <dcterms:modified xsi:type="dcterms:W3CDTF">2016-04-08T09:29:26Z</dcterms:modified>
</cp:coreProperties>
</file>